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2" yWindow="229" windowWidth="14808" windowHeight="7888"/>
  </bookViews>
  <sheets>
    <sheet name="С ЦИФРАМИ" sheetId="3" r:id="rId1"/>
  </sheets>
  <externalReferences>
    <externalReference r:id="rId2"/>
  </externalReferences>
  <definedNames>
    <definedName name="_xlnm.Print_Area" localSheetId="0">'С ЦИФРАМИ'!$A$1:$W$25</definedName>
    <definedName name="ПГ">'[1]2012-2014 сравнение оценка-факт'!#REF!</definedName>
    <definedName name="ТГ">'[1]2012-2014 сравнение оценка-факт'!#REF!</definedName>
  </definedNames>
  <calcPr calcId="125725"/>
</workbook>
</file>

<file path=xl/calcChain.xml><?xml version="1.0" encoding="utf-8"?>
<calcChain xmlns="http://schemas.openxmlformats.org/spreadsheetml/2006/main">
  <c r="W8" i="3"/>
  <c r="U8"/>
  <c r="T8"/>
  <c r="R8"/>
  <c r="P8"/>
  <c r="M8"/>
  <c r="K8"/>
  <c r="I8"/>
  <c r="G8"/>
  <c r="C21" l="1"/>
  <c r="D8"/>
  <c r="D21" l="1"/>
  <c r="F21"/>
  <c r="I21" s="1"/>
  <c r="G21"/>
  <c r="L21" l="1"/>
  <c r="M21" s="1"/>
  <c r="J21"/>
</calcChain>
</file>

<file path=xl/sharedStrings.xml><?xml version="1.0" encoding="utf-8"?>
<sst xmlns="http://schemas.openxmlformats.org/spreadsheetml/2006/main" count="79" uniqueCount="71">
  <si>
    <t>Район (городской округ)</t>
  </si>
  <si>
    <t>ИПЦ на 2017г. (%)</t>
  </si>
  <si>
    <t>Прогноз на 2017 год (тыс. руб.)</t>
  </si>
  <si>
    <t>А</t>
  </si>
  <si>
    <t>Б</t>
  </si>
  <si>
    <t xml:space="preserve"> = ОКРУГЛ(гр.2*гр.4;1)</t>
  </si>
  <si>
    <t>** по данным месячного отчета на соответствующую отчетную дату</t>
  </si>
  <si>
    <t>ИПЦ на 2018г. (%)</t>
  </si>
  <si>
    <t>Прогноз на 2018 год (тыс. руб.)</t>
  </si>
  <si>
    <t>Темп роста 2018 г. к 2017 г. (%)</t>
  </si>
  <si>
    <t>(наименование территории)</t>
  </si>
  <si>
    <t xml:space="preserve"> = гр. 21 табл. 1</t>
  </si>
  <si>
    <t xml:space="preserve"> = ОКРУГЛ(факт июнь/факт май*100%;3)</t>
  </si>
  <si>
    <t xml:space="preserve"> = ОКРУГЛ(гр.4*гр.5;1)</t>
  </si>
  <si>
    <t xml:space="preserve"> = ОКРУГЛ(факт июль/факт июнь*100%;3)</t>
  </si>
  <si>
    <t xml:space="preserve"> = ОКРУГЛ(гр.6*гр.7;1)</t>
  </si>
  <si>
    <t xml:space="preserve"> = ОКРУГЛ(факт август/факт июль*100%;3)</t>
  </si>
  <si>
    <t xml:space="preserve"> = ОКРУГЛ(гр.8*гр.9;1)</t>
  </si>
  <si>
    <t xml:space="preserve"> = ОКРУГЛ(факт сентябрь/факт август*100%;3)</t>
  </si>
  <si>
    <t xml:space="preserve"> = ОКРУГЛ(гр.10*гр.11;1)</t>
  </si>
  <si>
    <t xml:space="preserve"> = ОКРУГЛ(факт октябрь/факт сентябрь*100%;3)</t>
  </si>
  <si>
    <t xml:space="preserve"> = ОКРУГЛ(гр.12*гр.13;1)</t>
  </si>
  <si>
    <t xml:space="preserve"> = ОКРУГЛ(факт ноябрь/факт октябрь*100%;3)</t>
  </si>
  <si>
    <t xml:space="preserve"> = ОКРУГЛ(гр.14*гр.15;1)</t>
  </si>
  <si>
    <t xml:space="preserve"> = ОКРУГЛ(факт декабрь/факт ноябрь*100%;3)</t>
  </si>
  <si>
    <t xml:space="preserve"> = ОКРУГЛ(гр.16*гр.17;1)</t>
  </si>
  <si>
    <t xml:space="preserve"> = ОКРУГЛ(гр. 2/гр. 1*100%;3)</t>
  </si>
  <si>
    <t xml:space="preserve"> = ОКРУГЛ(гр. 5/гр. 2*100%;3)</t>
  </si>
  <si>
    <t xml:space="preserve"> = ОКРУГЛ((гр.1+гр.6+ гр.8+гр.10+гр.12+гр.14+гр.16+гр.18);1)</t>
  </si>
  <si>
    <t xml:space="preserve"> = ОКРУГЛ((гр.1+гр.6+ гр.8+гр.10+гр.12+гр.14+гр.16+гр.18+гр.20);1)</t>
  </si>
  <si>
    <t>Таблица 1 - Расчет оценки поступлений 2016 года по единому налогу на вмененный доход для отдельных видов деятельности</t>
  </si>
  <si>
    <t>Фактические поступления на 01.06.2016г. (тыс. руб.) *</t>
  </si>
  <si>
    <t>Годовые назначения на 2016г. (тыс. руб.) *</t>
  </si>
  <si>
    <t>% исполнения годовых назначений 2016г. (%)</t>
  </si>
  <si>
    <t>Фактические поступления мая 2016г. (тыс. руб.) **</t>
  </si>
  <si>
    <t>Темп июнь/май 2015г.</t>
  </si>
  <si>
    <t>Оценка поступлений июнь 2016г. (тыс. руб.)</t>
  </si>
  <si>
    <t>Темп июль/июнь 2015г.</t>
  </si>
  <si>
    <t>Оценка поступлений июль 2016г. (тыс. руб.)</t>
  </si>
  <si>
    <t>Темп август/июль 2015г.</t>
  </si>
  <si>
    <t>Оценка поступлений август 2016г. (тыс. руб.)</t>
  </si>
  <si>
    <t>Темп сентябрь/август 2015г.</t>
  </si>
  <si>
    <t>Оценка поступлений сентябрь 2016г. (тыс. руб.)</t>
  </si>
  <si>
    <t>Темп октябрь/сентябрь 2015г.</t>
  </si>
  <si>
    <t>Оценка поступлений октябрь 2016г. (тыс. руб.)</t>
  </si>
  <si>
    <t>Темп ноябрь/октябрь 2015г.</t>
  </si>
  <si>
    <t>Оценка поступлений ноябрь 2016г. (тыс. руб.)</t>
  </si>
  <si>
    <t>Темп декабрь/ноябрь 2015г.</t>
  </si>
  <si>
    <t>Оценка поступлений декабрь 2016г. (тыс. руб.)</t>
  </si>
  <si>
    <t>Расчетная оценка поступлений 2016 года (тыс. руб.)</t>
  </si>
  <si>
    <t>Корректировка расчетной оценки 2016 года
(тыс. руб.)</t>
  </si>
  <si>
    <t>Итоговая оценка поступлений 2016 года (тыс. руб.)</t>
  </si>
  <si>
    <t>* по данным месячного отчета по состоянию на 01.06.2016 г.</t>
  </si>
  <si>
    <t>Таблица 2 - Расчет прогноза поступлений на 2017-2019гг. по единому налогу на вмененный доход для отдельных видов деятельности</t>
  </si>
  <si>
    <t>Факт 2015 год (тыс. руб.)</t>
  </si>
  <si>
    <t>Оценка поступлений 2016г. (тыс. руб.)</t>
  </si>
  <si>
    <t>Темп роста оценки 2016г. к факту 2015г. (%)</t>
  </si>
  <si>
    <t>Темп роста 2017 г. к оценке 2016 г. (%)</t>
  </si>
  <si>
    <t>ИПЦ на 2019г. (%)</t>
  </si>
  <si>
    <t>Прогноз на 2019 год (тыс. руб.)</t>
  </si>
  <si>
    <t>Темп роста 2019 г. к 2018 г. (%)</t>
  </si>
  <si>
    <t xml:space="preserve"> = ОКРУГЛ(факт на 01.06.2016 - факт на 01.05.2016;1)</t>
  </si>
  <si>
    <t>Ордынский район</t>
  </si>
  <si>
    <t xml:space="preserve"> = ОКРУГЛ(гр 1/гр.2*100;3)</t>
  </si>
  <si>
    <t xml:space="preserve"> = ОКРУГЛ(гр. 8/гр. 5*100%;3)</t>
  </si>
  <si>
    <t xml:space="preserve"> = ОКРУГЛ(гр.8*гр.10;1)</t>
  </si>
  <si>
    <t xml:space="preserve"> = ОКРУГЛ(гр. 11/гр.8*100%;3)</t>
  </si>
  <si>
    <t xml:space="preserve"> = ОКРУГЛ(гр.5 +*гр.7);1)</t>
  </si>
  <si>
    <t>Приложение 3</t>
  </si>
  <si>
    <t>Продолжение к таблице 1 приложения 3</t>
  </si>
  <si>
    <t xml:space="preserve">Корректировка поступлений сделана по данным Межрайонной ИФНС России №6 по Новосибирской области (официальное письмо прилагается) 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</si>
</sst>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0.0%;[Red]\-0.0%"/>
    <numFmt numFmtId="166" formatCode="0.00000"/>
    <numFmt numFmtId="167" formatCode="#,##0.0"/>
    <numFmt numFmtId="168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13"/>
      </patternFill>
    </fill>
    <fill>
      <patternFill patternType="solid">
        <fgColor indexed="15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49" fontId="2" fillId="2" borderId="1">
      <alignment horizontal="left" vertical="top"/>
    </xf>
    <xf numFmtId="0" fontId="2" fillId="3" borderId="1">
      <alignment horizontal="left" vertical="top" wrapText="1"/>
    </xf>
    <xf numFmtId="0" fontId="2" fillId="4" borderId="1">
      <alignment horizontal="left" vertical="top" wrapText="1"/>
    </xf>
    <xf numFmtId="0" fontId="2" fillId="5" borderId="1">
      <alignment horizontal="left" vertical="top" wrapText="1"/>
    </xf>
    <xf numFmtId="0" fontId="2" fillId="6" borderId="1">
      <alignment horizontal="left" vertical="top" wrapText="1"/>
    </xf>
    <xf numFmtId="0" fontId="2" fillId="0" borderId="1" applyNumberFormat="0">
      <alignment horizontal="right" vertical="top"/>
    </xf>
    <xf numFmtId="0" fontId="2" fillId="0" borderId="1" applyNumberFormat="0">
      <alignment horizontal="right" vertical="top"/>
    </xf>
    <xf numFmtId="0" fontId="1" fillId="0" borderId="0"/>
    <xf numFmtId="9" fontId="1" fillId="0" borderId="0" applyFont="0" applyFill="0" applyBorder="0" applyAlignment="0" applyProtection="0"/>
    <xf numFmtId="0" fontId="8" fillId="0" borderId="1" applyNumberFormat="0">
      <alignment horizontal="right" vertical="top"/>
    </xf>
    <xf numFmtId="0" fontId="8" fillId="6" borderId="1">
      <alignment horizontal="left" vertical="top" wrapText="1"/>
    </xf>
    <xf numFmtId="9" fontId="9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49" fontId="5" fillId="0" borderId="1" xfId="2" applyFont="1" applyFill="1" applyAlignment="1">
      <alignment horizontal="center" vertical="center" wrapText="1"/>
    </xf>
    <xf numFmtId="0" fontId="5" fillId="0" borderId="1" xfId="3" applyFont="1" applyFill="1" applyAlignment="1">
      <alignment horizontal="center" vertical="center" wrapText="1"/>
    </xf>
    <xf numFmtId="0" fontId="5" fillId="0" borderId="1" xfId="5" applyFont="1" applyFill="1" applyAlignment="1">
      <alignment horizontal="center" vertical="center" wrapText="1"/>
    </xf>
    <xf numFmtId="0" fontId="5" fillId="0" borderId="1" xfId="4" applyFont="1" applyFill="1" applyAlignment="1">
      <alignment horizontal="center" vertical="center" wrapText="1"/>
    </xf>
    <xf numFmtId="0" fontId="3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horizontal="center" vertical="center" wrapText="1"/>
    </xf>
    <xf numFmtId="165" fontId="5" fillId="0" borderId="2" xfId="8" applyNumberFormat="1" applyFont="1" applyFill="1" applyBorder="1" applyAlignment="1">
      <alignment horizontal="left" vertical="top" wrapText="1"/>
    </xf>
    <xf numFmtId="0" fontId="6" fillId="0" borderId="2" xfId="6" applyFont="1" applyFill="1" applyBorder="1" applyAlignment="1">
      <alignment horizontal="left" vertical="top" wrapText="1"/>
    </xf>
    <xf numFmtId="164" fontId="3" fillId="0" borderId="2" xfId="7" applyNumberFormat="1" applyFont="1" applyFill="1" applyBorder="1" applyAlignment="1">
      <alignment horizontal="left" vertical="top" wrapText="1"/>
    </xf>
    <xf numFmtId="164" fontId="3" fillId="0" borderId="2" xfId="8" applyNumberFormat="1" applyFont="1" applyFill="1" applyBorder="1" applyAlignment="1">
      <alignment horizontal="left" vertical="top" wrapText="1"/>
    </xf>
    <xf numFmtId="164" fontId="5" fillId="0" borderId="2" xfId="8" applyNumberFormat="1" applyFont="1" applyFill="1" applyBorder="1" applyAlignment="1">
      <alignment horizontal="left" vertical="top" wrapText="1"/>
    </xf>
    <xf numFmtId="166" fontId="3" fillId="0" borderId="0" xfId="1" applyNumberFormat="1" applyFont="1"/>
    <xf numFmtId="164" fontId="3" fillId="0" borderId="4" xfId="8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49" fontId="5" fillId="0" borderId="2" xfId="2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2" xfId="5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167" fontId="4" fillId="0" borderId="2" xfId="7" applyNumberFormat="1" applyFont="1" applyFill="1" applyBorder="1" applyAlignment="1">
      <alignment horizontal="right" vertical="center" wrapText="1"/>
    </xf>
    <xf numFmtId="168" fontId="3" fillId="0" borderId="2" xfId="10" applyNumberFormat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167" fontId="3" fillId="0" borderId="2" xfId="7" applyNumberFormat="1" applyFont="1" applyFill="1" applyBorder="1" applyAlignment="1">
      <alignment horizontal="right" vertical="center" wrapText="1"/>
    </xf>
    <xf numFmtId="167" fontId="3" fillId="0" borderId="2" xfId="8" applyNumberFormat="1" applyFont="1" applyFill="1" applyBorder="1" applyAlignment="1">
      <alignment horizontal="right" vertical="center" wrapText="1"/>
    </xf>
    <xf numFmtId="10" fontId="5" fillId="0" borderId="2" xfId="10" applyNumberFormat="1" applyFont="1" applyFill="1" applyBorder="1" applyAlignment="1">
      <alignment horizontal="right" vertical="center" wrapText="1"/>
    </xf>
    <xf numFmtId="0" fontId="5" fillId="0" borderId="2" xfId="9" applyFont="1" applyBorder="1" applyAlignment="1">
      <alignment vertical="top" wrapText="1"/>
    </xf>
    <xf numFmtId="168" fontId="5" fillId="0" borderId="2" xfId="10" applyNumberFormat="1" applyFont="1" applyFill="1" applyBorder="1" applyAlignment="1">
      <alignment horizontal="right" vertical="center" wrapText="1"/>
    </xf>
    <xf numFmtId="168" fontId="3" fillId="0" borderId="2" xfId="10" applyNumberFormat="1" applyFont="1" applyFill="1" applyBorder="1" applyAlignment="1">
      <alignment horizontal="right" vertical="center" wrapText="1"/>
    </xf>
    <xf numFmtId="0" fontId="7" fillId="0" borderId="0" xfId="9" applyFont="1" applyBorder="1" applyAlignment="1">
      <alignment vertical="top" wrapText="1"/>
    </xf>
    <xf numFmtId="167" fontId="4" fillId="0" borderId="0" xfId="7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/>
    </xf>
    <xf numFmtId="164" fontId="3" fillId="0" borderId="0" xfId="7" applyNumberFormat="1" applyFont="1" applyFill="1" applyBorder="1" applyAlignment="1">
      <alignment horizontal="left" vertical="top" wrapText="1"/>
    </xf>
    <xf numFmtId="164" fontId="3" fillId="0" borderId="0" xfId="8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right" vertical="center"/>
    </xf>
    <xf numFmtId="0" fontId="4" fillId="0" borderId="0" xfId="1" applyFont="1" applyFill="1"/>
    <xf numFmtId="0" fontId="3" fillId="0" borderId="0" xfId="1" applyFont="1" applyFill="1" applyAlignment="1">
      <alignment wrapText="1"/>
    </xf>
    <xf numFmtId="9" fontId="3" fillId="0" borderId="0" xfId="1" applyNumberFormat="1" applyFont="1" applyFill="1"/>
    <xf numFmtId="166" fontId="3" fillId="0" borderId="0" xfId="1" applyNumberFormat="1" applyFont="1" applyFill="1"/>
    <xf numFmtId="0" fontId="4" fillId="0" borderId="0" xfId="1" applyFont="1"/>
    <xf numFmtId="167" fontId="5" fillId="0" borderId="2" xfId="8" applyNumberFormat="1" applyFont="1" applyFill="1" applyBorder="1" applyAlignment="1">
      <alignment horizontal="right" vertical="center" wrapText="1"/>
    </xf>
    <xf numFmtId="0" fontId="3" fillId="0" borderId="3" xfId="12" applyFont="1" applyFill="1" applyBorder="1">
      <alignment horizontal="left" vertical="top" wrapText="1"/>
    </xf>
    <xf numFmtId="0" fontId="4" fillId="0" borderId="0" xfId="12" applyFont="1" applyFill="1" applyBorder="1">
      <alignment horizontal="left" vertical="top" wrapText="1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 wrapText="1"/>
    </xf>
    <xf numFmtId="168" fontId="7" fillId="0" borderId="0" xfId="10" applyNumberFormat="1" applyFont="1" applyFill="1" applyBorder="1" applyAlignment="1">
      <alignment horizontal="right" vertical="center" wrapText="1"/>
    </xf>
    <xf numFmtId="168" fontId="4" fillId="0" borderId="0" xfId="10" applyNumberFormat="1" applyFont="1" applyFill="1" applyBorder="1" applyAlignment="1">
      <alignment horizontal="right" vertical="center" wrapText="1"/>
    </xf>
    <xf numFmtId="167" fontId="4" fillId="0" borderId="0" xfId="10" applyNumberFormat="1" applyFont="1" applyFill="1" applyBorder="1" applyAlignment="1">
      <alignment horizontal="right" vertical="center" wrapText="1"/>
    </xf>
    <xf numFmtId="10" fontId="7" fillId="0" borderId="0" xfId="10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3" fillId="0" borderId="2" xfId="1" applyFont="1" applyFill="1" applyBorder="1"/>
    <xf numFmtId="168" fontId="5" fillId="0" borderId="2" xfId="13" applyNumberFormat="1" applyFont="1" applyFill="1" applyBorder="1" applyAlignment="1">
      <alignment horizontal="left" vertical="center"/>
    </xf>
    <xf numFmtId="165" fontId="3" fillId="0" borderId="2" xfId="8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/>
    <xf numFmtId="0" fontId="3" fillId="7" borderId="2" xfId="1" applyFont="1" applyFill="1" applyBorder="1" applyAlignment="1">
      <alignment horizontal="left"/>
    </xf>
    <xf numFmtId="167" fontId="3" fillId="0" borderId="2" xfId="1" applyNumberFormat="1" applyFont="1" applyFill="1" applyBorder="1" applyAlignment="1">
      <alignment horizontal="left"/>
    </xf>
    <xf numFmtId="167" fontId="3" fillId="0" borderId="2" xfId="1" applyNumberFormat="1" applyFont="1" applyBorder="1"/>
    <xf numFmtId="167" fontId="3" fillId="0" borderId="2" xfId="10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167" fontId="3" fillId="8" borderId="4" xfId="8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/>
    </xf>
  </cellXfs>
  <cellStyles count="14">
    <cellStyle name="Данные (редактируемые)" xfId="11"/>
    <cellStyle name="Данные (редактируемые) 2" xfId="8"/>
    <cellStyle name="Данные (только для чтения) 3" xfId="7"/>
    <cellStyle name="Заголовки полей 3" xfId="2"/>
    <cellStyle name="Заголовок меры 3" xfId="3"/>
    <cellStyle name="Заголовок результата расчета 2" xfId="5"/>
    <cellStyle name="Заголовок свободного показателя 2" xfId="4"/>
    <cellStyle name="Значение фильтра" xfId="12"/>
    <cellStyle name="Обычный" xfId="0" builtinId="0"/>
    <cellStyle name="Обычный 2" xfId="9"/>
    <cellStyle name="Обычный 3" xfId="1"/>
    <cellStyle name="Процентный" xfId="13" builtinId="5"/>
    <cellStyle name="Процентный 2" xfId="10"/>
    <cellStyle name="Элементы осе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9;&#1053;&#1055;&#1080;&#1055;&#1044;&#1041;\&#1054;&#1055;&#1053;&#1044;&#1080;&#1053;&#1055;\&#1061;&#1086;&#1084;&#1083;&#1103;&#1085;&#1089;&#1082;&#1072;&#1103;\&#1041;&#1102;&#1076;&#1078;&#1077;&#1090;%202016-2018\&#1045;&#1053;&#1042;&#1044;\&#1056;&#1072;&#1089;&#1095;&#1077;&#1090;%20&#1045;&#1053;&#1042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2-2014 сравнение оценка-факт"/>
      <sheetName val="факт 2012-2014 поквартально"/>
      <sheetName val="2012-2015 криста"/>
      <sheetName val="оценка 2015 (по 2014)"/>
      <sheetName val="прогноз расчетный к бюджету"/>
      <sheetName val="пояснения"/>
      <sheetName val="РЕДАКТ-ТЬ! табл по рекомен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FF0000"/>
  </sheetPr>
  <dimension ref="A1:Z24"/>
  <sheetViews>
    <sheetView tabSelected="1" view="pageBreakPreview" zoomScale="80" zoomScaleNormal="100" zoomScaleSheetLayoutView="80" workbookViewId="0">
      <pane xSplit="1" topLeftCell="B1" activePane="topRight" state="frozen"/>
      <selection pane="topRight" activeCell="H23" sqref="H23"/>
    </sheetView>
  </sheetViews>
  <sheetFormatPr defaultColWidth="9.109375" defaultRowHeight="14.05"/>
  <cols>
    <col min="1" max="1" width="22.44140625" style="1" customWidth="1"/>
    <col min="2" max="2" width="13.88671875" style="1" customWidth="1"/>
    <col min="3" max="3" width="13.5546875" style="1" customWidth="1"/>
    <col min="4" max="4" width="15.109375" style="1" customWidth="1"/>
    <col min="5" max="5" width="14.6640625" style="1" customWidth="1"/>
    <col min="6" max="6" width="14.5546875" style="1" customWidth="1"/>
    <col min="7" max="7" width="15" style="1" customWidth="1"/>
    <col min="8" max="8" width="14.44140625" style="8" customWidth="1"/>
    <col min="9" max="9" width="15.109375" style="1" customWidth="1"/>
    <col min="10" max="10" width="14.88671875" style="8" customWidth="1"/>
    <col min="11" max="11" width="15" style="8" customWidth="1"/>
    <col min="12" max="12" width="15.5546875" style="8" customWidth="1"/>
    <col min="13" max="13" width="16.109375" style="1" customWidth="1"/>
    <col min="14" max="14" width="22.33203125" style="1" customWidth="1"/>
    <col min="15" max="15" width="18.109375" style="8" customWidth="1"/>
    <col min="16" max="16" width="16.44140625" style="8" customWidth="1"/>
    <col min="17" max="17" width="17" style="8" customWidth="1"/>
    <col min="18" max="18" width="16" style="8" customWidth="1"/>
    <col min="19" max="19" width="16.33203125" style="8" customWidth="1"/>
    <col min="20" max="20" width="16.33203125" style="1" customWidth="1"/>
    <col min="21" max="21" width="21.44140625" style="1" customWidth="1"/>
    <col min="22" max="22" width="19.109375" style="1" customWidth="1"/>
    <col min="23" max="23" width="23.6640625" style="1" customWidth="1"/>
    <col min="24" max="24" width="14" style="1" customWidth="1"/>
    <col min="25" max="25" width="14.44140625" style="1" customWidth="1"/>
    <col min="26" max="26" width="10.6640625" style="1" customWidth="1"/>
    <col min="27" max="27" width="12.5546875" style="1" customWidth="1"/>
    <col min="28" max="28" width="11.5546875" style="1" customWidth="1"/>
    <col min="29" max="29" width="10.33203125" style="1" bestFit="1" customWidth="1"/>
    <col min="30" max="30" width="12.88671875" style="1" customWidth="1"/>
    <col min="31" max="31" width="12.109375" style="1" customWidth="1"/>
    <col min="32" max="32" width="10.44140625" style="1" bestFit="1" customWidth="1"/>
    <col min="33" max="33" width="13.109375" style="1" customWidth="1"/>
    <col min="34" max="34" width="11.88671875" style="1" bestFit="1" customWidth="1"/>
    <col min="35" max="16384" width="9.109375" style="1"/>
  </cols>
  <sheetData>
    <row r="1" spans="1:26">
      <c r="M1" s="8" t="s">
        <v>68</v>
      </c>
      <c r="N1" s="8"/>
      <c r="V1" s="1" t="s">
        <v>69</v>
      </c>
    </row>
    <row r="2" spans="1:26" ht="15.8" customHeight="1">
      <c r="A2" s="78" t="s">
        <v>30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68"/>
      <c r="O2" s="68"/>
      <c r="P2" s="2"/>
      <c r="Q2" s="2"/>
      <c r="R2" s="2"/>
      <c r="S2" s="2"/>
      <c r="V2" s="12"/>
      <c r="W2" s="2"/>
    </row>
    <row r="4" spans="1:26" s="3" customFormat="1"/>
    <row r="5" spans="1:26" s="3" customFormat="1" ht="81.75" customHeight="1">
      <c r="A5" s="4" t="s">
        <v>0</v>
      </c>
      <c r="B5" s="5" t="s">
        <v>31</v>
      </c>
      <c r="C5" s="6" t="s">
        <v>32</v>
      </c>
      <c r="D5" s="7" t="s">
        <v>33</v>
      </c>
      <c r="E5" s="5" t="s">
        <v>34</v>
      </c>
      <c r="F5" s="7" t="s">
        <v>35</v>
      </c>
      <c r="G5" s="6" t="s">
        <v>36</v>
      </c>
      <c r="H5" s="7" t="s">
        <v>37</v>
      </c>
      <c r="I5" s="28" t="s">
        <v>38</v>
      </c>
      <c r="J5" s="18" t="s">
        <v>39</v>
      </c>
      <c r="K5" s="31" t="s">
        <v>40</v>
      </c>
      <c r="L5" s="18" t="s">
        <v>41</v>
      </c>
      <c r="M5" s="31" t="s">
        <v>42</v>
      </c>
      <c r="N5" s="29" t="s">
        <v>0</v>
      </c>
      <c r="O5" s="7" t="s">
        <v>43</v>
      </c>
      <c r="P5" s="6" t="s">
        <v>44</v>
      </c>
      <c r="Q5" s="7" t="s">
        <v>45</v>
      </c>
      <c r="R5" s="6" t="s">
        <v>46</v>
      </c>
      <c r="S5" s="7" t="s">
        <v>47</v>
      </c>
      <c r="T5" s="6" t="s">
        <v>48</v>
      </c>
      <c r="U5" s="31" t="s">
        <v>49</v>
      </c>
      <c r="V5" s="27" t="s">
        <v>50</v>
      </c>
      <c r="W5" s="34" t="s">
        <v>51</v>
      </c>
    </row>
    <row r="6" spans="1:26" s="8" customFormat="1">
      <c r="A6" s="9" t="s">
        <v>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3">
        <v>8</v>
      </c>
      <c r="J6" s="9">
        <v>9</v>
      </c>
      <c r="K6" s="9">
        <v>10</v>
      </c>
      <c r="L6" s="9">
        <v>11</v>
      </c>
      <c r="M6" s="9">
        <v>12</v>
      </c>
      <c r="N6" s="9" t="s">
        <v>3</v>
      </c>
      <c r="O6" s="9">
        <v>13</v>
      </c>
      <c r="P6" s="9">
        <v>14</v>
      </c>
      <c r="Q6" s="9">
        <v>15</v>
      </c>
      <c r="R6" s="9">
        <v>16</v>
      </c>
      <c r="S6" s="9">
        <v>17</v>
      </c>
      <c r="T6" s="9">
        <v>18</v>
      </c>
      <c r="U6" s="9">
        <v>19</v>
      </c>
      <c r="V6" s="9">
        <v>20</v>
      </c>
      <c r="W6" s="9">
        <v>21</v>
      </c>
    </row>
    <row r="7" spans="1:26" s="10" customFormat="1" ht="79.5" customHeight="1">
      <c r="A7" s="20" t="s">
        <v>10</v>
      </c>
      <c r="B7" s="21"/>
      <c r="C7" s="22"/>
      <c r="D7" s="19" t="s">
        <v>63</v>
      </c>
      <c r="E7" s="21" t="s">
        <v>61</v>
      </c>
      <c r="F7" s="19" t="s">
        <v>12</v>
      </c>
      <c r="G7" s="22" t="s">
        <v>13</v>
      </c>
      <c r="H7" s="19" t="s">
        <v>14</v>
      </c>
      <c r="I7" s="25" t="s">
        <v>15</v>
      </c>
      <c r="J7" s="19" t="s">
        <v>16</v>
      </c>
      <c r="K7" s="22" t="s">
        <v>17</v>
      </c>
      <c r="L7" s="19" t="s">
        <v>18</v>
      </c>
      <c r="M7" s="22" t="s">
        <v>19</v>
      </c>
      <c r="N7" s="20" t="s">
        <v>10</v>
      </c>
      <c r="O7" s="19" t="s">
        <v>20</v>
      </c>
      <c r="P7" s="22" t="s">
        <v>21</v>
      </c>
      <c r="Q7" s="19" t="s">
        <v>22</v>
      </c>
      <c r="R7" s="22" t="s">
        <v>23</v>
      </c>
      <c r="S7" s="19" t="s">
        <v>24</v>
      </c>
      <c r="T7" s="22" t="s">
        <v>25</v>
      </c>
      <c r="U7" s="25" t="s">
        <v>28</v>
      </c>
      <c r="V7" s="26"/>
      <c r="W7" s="22" t="s">
        <v>29</v>
      </c>
    </row>
    <row r="8" spans="1:26" s="10" customFormat="1">
      <c r="A8" s="45" t="s">
        <v>62</v>
      </c>
      <c r="B8" s="42">
        <v>7395.1</v>
      </c>
      <c r="C8" s="43">
        <v>17648.400000000001</v>
      </c>
      <c r="D8" s="44">
        <f t="shared" ref="D8" si="0">ROUND(B8/C8*100%,3)</f>
        <v>0.41899999999999998</v>
      </c>
      <c r="E8" s="43">
        <v>798.8</v>
      </c>
      <c r="F8" s="70">
        <v>1.23</v>
      </c>
      <c r="G8" s="43">
        <f>E8*F8</f>
        <v>982.52399999999989</v>
      </c>
      <c r="H8" s="40">
        <v>5.899</v>
      </c>
      <c r="I8" s="79">
        <f>G8*H8</f>
        <v>5795.909075999999</v>
      </c>
      <c r="J8" s="40">
        <v>0.17100000000000001</v>
      </c>
      <c r="K8" s="39">
        <f>I8*J8</f>
        <v>991.10045199599995</v>
      </c>
      <c r="L8" s="40">
        <v>0.46500000000000002</v>
      </c>
      <c r="M8" s="43">
        <f>K8*L8</f>
        <v>460.86171017814002</v>
      </c>
      <c r="N8" s="45" t="s">
        <v>62</v>
      </c>
      <c r="O8" s="40">
        <v>12.555</v>
      </c>
      <c r="P8" s="42">
        <f>M8*O8</f>
        <v>5786.1187712865476</v>
      </c>
      <c r="Q8" s="40">
        <v>0.185</v>
      </c>
      <c r="R8" s="42">
        <f>P8*Q8</f>
        <v>1070.4319726880112</v>
      </c>
      <c r="S8" s="40">
        <v>0.433</v>
      </c>
      <c r="T8" s="43">
        <f>R8*S8</f>
        <v>463.49704417390888</v>
      </c>
      <c r="U8" s="43">
        <f>B8+G8+I8+K8+P8+M8+R8+T8</f>
        <v>22945.543026322604</v>
      </c>
      <c r="V8" s="74">
        <v>-7060.5</v>
      </c>
      <c r="W8" s="75">
        <f>U8+V8</f>
        <v>15885.043026322604</v>
      </c>
    </row>
    <row r="9" spans="1:26" s="41" customFormat="1">
      <c r="A9" s="48"/>
      <c r="B9" s="49"/>
      <c r="C9" s="49"/>
      <c r="D9" s="67"/>
      <c r="E9" s="49"/>
      <c r="G9" s="49"/>
      <c r="I9" s="49"/>
      <c r="K9" s="50"/>
      <c r="M9" s="49"/>
      <c r="N9" s="48"/>
      <c r="P9" s="50"/>
      <c r="R9" s="50"/>
      <c r="T9" s="49"/>
      <c r="U9" s="49"/>
      <c r="V9" s="50"/>
      <c r="W9" s="50"/>
    </row>
    <row r="10" spans="1:26" s="10" customFormat="1">
      <c r="A10" s="48"/>
      <c r="B10" s="51"/>
      <c r="C10" s="52"/>
      <c r="D10" s="17"/>
      <c r="E10" s="51"/>
      <c r="F10" s="17"/>
      <c r="G10" s="52"/>
      <c r="H10" s="17"/>
      <c r="J10" s="17"/>
      <c r="K10" s="52"/>
      <c r="L10" s="17"/>
      <c r="M10" s="53"/>
      <c r="N10" s="48"/>
      <c r="O10" s="8"/>
      <c r="Q10" s="55"/>
      <c r="R10" s="8"/>
      <c r="S10" s="8"/>
      <c r="U10" s="52"/>
    </row>
    <row r="11" spans="1:26">
      <c r="B11" s="1" t="s">
        <v>52</v>
      </c>
      <c r="T11" s="10"/>
    </row>
    <row r="12" spans="1:26">
      <c r="B12" s="1" t="s">
        <v>6</v>
      </c>
      <c r="M12" s="53"/>
      <c r="Q12" s="2"/>
    </row>
    <row r="13" spans="1:26">
      <c r="O13" s="55"/>
      <c r="R13" s="55"/>
      <c r="S13" s="55"/>
    </row>
    <row r="14" spans="1:26">
      <c r="L14" s="54"/>
      <c r="M14" s="1" t="s">
        <v>68</v>
      </c>
      <c r="O14" s="2"/>
      <c r="P14" s="55"/>
      <c r="Q14" s="57"/>
      <c r="R14" s="11"/>
      <c r="S14" s="11"/>
    </row>
    <row r="15" spans="1:26">
      <c r="A15" s="78" t="s">
        <v>53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2"/>
      <c r="P15" s="2"/>
      <c r="Q15" s="36"/>
      <c r="T15" s="11"/>
      <c r="U15" s="11"/>
      <c r="V15" s="11"/>
      <c r="W15" s="11"/>
      <c r="X15" s="11"/>
      <c r="Y15" s="11"/>
      <c r="Z15" s="11"/>
    </row>
    <row r="17" spans="1:19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O17" s="56"/>
      <c r="Q17" s="16"/>
      <c r="R17" s="24"/>
      <c r="S17" s="1"/>
    </row>
    <row r="18" spans="1:19" ht="97.5" customHeight="1">
      <c r="A18" s="29" t="s">
        <v>0</v>
      </c>
      <c r="B18" s="14" t="s">
        <v>54</v>
      </c>
      <c r="C18" s="30" t="s">
        <v>55</v>
      </c>
      <c r="D18" s="31" t="s">
        <v>56</v>
      </c>
      <c r="E18" s="31" t="s">
        <v>1</v>
      </c>
      <c r="F18" s="30" t="s">
        <v>2</v>
      </c>
      <c r="G18" s="18" t="s">
        <v>57</v>
      </c>
      <c r="H18" s="31" t="s">
        <v>7</v>
      </c>
      <c r="I18" s="30" t="s">
        <v>8</v>
      </c>
      <c r="J18" s="18" t="s">
        <v>9</v>
      </c>
      <c r="K18" s="31" t="s">
        <v>58</v>
      </c>
      <c r="L18" s="30" t="s">
        <v>59</v>
      </c>
      <c r="M18" s="18" t="s">
        <v>60</v>
      </c>
      <c r="O18" s="35"/>
      <c r="P18" s="36"/>
      <c r="Q18" s="36"/>
      <c r="R18" s="33"/>
    </row>
    <row r="19" spans="1:19" s="33" customFormat="1">
      <c r="A19" s="9" t="s">
        <v>4</v>
      </c>
      <c r="B19" s="15">
        <v>1</v>
      </c>
      <c r="C19" s="9">
        <v>2</v>
      </c>
      <c r="D19" s="9">
        <v>3</v>
      </c>
      <c r="E19" s="9">
        <v>4</v>
      </c>
      <c r="F19" s="32">
        <v>5</v>
      </c>
      <c r="G19" s="9">
        <v>6</v>
      </c>
      <c r="H19" s="9">
        <v>7</v>
      </c>
      <c r="I19" s="32">
        <v>8</v>
      </c>
      <c r="J19" s="9">
        <v>9</v>
      </c>
      <c r="K19" s="38">
        <v>10</v>
      </c>
      <c r="L19" s="9">
        <v>11</v>
      </c>
      <c r="M19" s="9">
        <v>12</v>
      </c>
      <c r="O19" s="37"/>
      <c r="P19" s="16"/>
      <c r="Q19" s="8"/>
      <c r="R19" s="1"/>
    </row>
    <row r="20" spans="1:19" s="8" customFormat="1" ht="88.6" customHeight="1">
      <c r="A20" s="20" t="s">
        <v>10</v>
      </c>
      <c r="B20" s="69"/>
      <c r="C20" s="23" t="s">
        <v>11</v>
      </c>
      <c r="D20" s="23" t="s">
        <v>26</v>
      </c>
      <c r="E20" s="71"/>
      <c r="F20" s="23" t="s">
        <v>5</v>
      </c>
      <c r="G20" s="19" t="s">
        <v>27</v>
      </c>
      <c r="H20" s="71"/>
      <c r="I20" s="23" t="s">
        <v>67</v>
      </c>
      <c r="J20" s="19" t="s">
        <v>64</v>
      </c>
      <c r="K20" s="71"/>
      <c r="L20" s="23" t="s">
        <v>65</v>
      </c>
      <c r="M20" s="19" t="s">
        <v>66</v>
      </c>
      <c r="O20" s="72"/>
      <c r="P20" s="73"/>
    </row>
    <row r="21" spans="1:19">
      <c r="A21" s="60" t="s">
        <v>62</v>
      </c>
      <c r="B21" s="42">
        <v>15626.6</v>
      </c>
      <c r="C21" s="59">
        <f>W8</f>
        <v>15885.043026322604</v>
      </c>
      <c r="D21" s="46">
        <f t="shared" ref="D21" si="1">ROUND(B21/C21*100%,3)</f>
        <v>0.98399999999999999</v>
      </c>
      <c r="E21" s="47">
        <v>1.0549999999999999</v>
      </c>
      <c r="F21" s="42">
        <f>C21*E21</f>
        <v>16758.720392770345</v>
      </c>
      <c r="G21" s="47">
        <f t="shared" ref="G21" si="2">ROUND(F21/C21,3)</f>
        <v>1.0549999999999999</v>
      </c>
      <c r="H21" s="47">
        <v>1.048</v>
      </c>
      <c r="I21" s="76">
        <f>F21*H21</f>
        <v>17563.138971623321</v>
      </c>
      <c r="J21" s="47">
        <f t="shared" ref="J21" si="3">ROUND(I21/F21,3)</f>
        <v>1.048</v>
      </c>
      <c r="K21" s="47">
        <v>1.0429999999999999</v>
      </c>
      <c r="L21" s="77">
        <f>I21*K21</f>
        <v>18318.35394740312</v>
      </c>
      <c r="M21" s="47">
        <f t="shared" ref="M21" si="4">ROUND(L21/I21,3)</f>
        <v>1.0429999999999999</v>
      </c>
    </row>
    <row r="22" spans="1:19" s="58" customFormat="1">
      <c r="A22" s="61"/>
      <c r="B22" s="62"/>
      <c r="C22" s="63"/>
      <c r="D22" s="64"/>
      <c r="E22" s="65"/>
      <c r="F22" s="66"/>
      <c r="G22" s="65"/>
      <c r="H22" s="65"/>
      <c r="I22" s="66"/>
      <c r="J22" s="65"/>
      <c r="K22" s="65"/>
      <c r="L22" s="66"/>
      <c r="M22" s="65"/>
      <c r="O22" s="54"/>
      <c r="P22" s="54"/>
      <c r="Q22" s="54"/>
      <c r="R22" s="54"/>
      <c r="S22" s="54"/>
    </row>
    <row r="24" spans="1:19">
      <c r="C24" s="80" t="s">
        <v>70</v>
      </c>
      <c r="D24" s="80"/>
      <c r="E24" s="80"/>
      <c r="F24" s="80"/>
      <c r="G24" s="80"/>
      <c r="H24" s="80"/>
      <c r="I24" s="80"/>
      <c r="J24" s="80"/>
      <c r="K24" s="80"/>
      <c r="L24" s="80"/>
    </row>
  </sheetData>
  <protectedRanges>
    <protectedRange sqref="F10 H10 J10 L10" name="krista_tf_11844_0_2"/>
    <protectedRange sqref="K10 G10" name="krista_tr_13565_0_1"/>
    <protectedRange sqref="U10 E8 C10 G8 I8 M8 T8 C8" name="krista_tr_13566_0_1"/>
    <protectedRange sqref="D8:D10 D21" name="krista_tf_12507_0_2"/>
    <protectedRange sqref="C22:D22 C21" name="krista_tr_7783_0_1"/>
    <protectedRange sqref="E21 G21:H21 E22:M22 J21:M21" name="krista_tr_11847_0_2"/>
    <protectedRange sqref="F7 H7 J7 L7 S7 Q7 O7" name="krista_tf_11844_0_2_2_1"/>
    <protectedRange sqref="G7 I7 K7 P7 T7 R7 M7" name="krista_tr_13565_0_1_2_1"/>
    <protectedRange sqref="C7 W7 U7" name="krista_tr_13566_0_1_2_1_1"/>
    <protectedRange sqref="D7" name="krista_tf_12507_0_2_2_1"/>
    <protectedRange sqref="C20:D20" name="krista_tr_7783_0_1_2_1"/>
    <protectedRange sqref="E20" name="krista_tr_11847_0_2_2_1"/>
    <protectedRange sqref="F20 I20" name="krista_tr_7790_0_1_1"/>
    <protectedRange sqref="G20 J20" name="krista_tf_12696_0_2_1"/>
    <protectedRange sqref="H20" name="krista_tr_11849_0_2_1"/>
    <protectedRange sqref="K20" name="krista_tr_11852_0_2_1"/>
    <protectedRange sqref="L20" name="krista_tr_7792_0_1_1"/>
    <protectedRange sqref="M20" name="krista_tf_12698_0_2_2_1"/>
  </protectedRanges>
  <mergeCells count="3">
    <mergeCell ref="A2:M2"/>
    <mergeCell ref="A15:M15"/>
    <mergeCell ref="C24:L24"/>
  </mergeCells>
  <pageMargins left="0.19685039370078741" right="0.19685039370078741" top="0.35" bottom="0.41" header="0.17" footer="0.17"/>
  <pageSetup paperSize="9" scale="62" fitToWidth="0" orientation="landscape" r:id="rId1"/>
  <rowBreaks count="1" manualBreakCount="1">
    <brk id="12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ЦИФРАМИ</vt:lpstr>
      <vt:lpstr>'С ЦИФРАМИ'!Область_печати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2016-06-24T02:37:23Z</dcterms:modified>
</cp:coreProperties>
</file>